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6\คืนเงินงบประมาณคงเหลือปี 2566\เรื่องเวียนหน่วยงาน (4 กค 67)\"/>
    </mc:Choice>
  </mc:AlternateContent>
  <xr:revisionPtr revIDLastSave="0" documentId="13_ncr:1_{E5962D17-98A3-4654-9095-60275B44DE40}" xr6:coauthVersionLast="47" xr6:coauthVersionMax="47" xr10:uidLastSave="{00000000-0000-0000-0000-000000000000}"/>
  <bookViews>
    <workbookView xWindow="-120" yWindow="-120" windowWidth="24240" windowHeight="13020" activeTab="3" xr2:uid="{00000000-000D-0000-FFFF-FFFF00000000}"/>
  </bookViews>
  <sheets>
    <sheet name="สสช" sheetId="4" r:id="rId1"/>
    <sheet name="สอส" sheetId="1" r:id="rId2"/>
    <sheet name="สพพ" sheetId="5" r:id="rId3"/>
    <sheet name="กสส" sheetId="6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5" l="1"/>
  <c r="E7" i="6" l="1"/>
  <c r="D9" i="6"/>
  <c r="E9" i="6" s="1"/>
  <c r="C10" i="6"/>
  <c r="D10" i="6" l="1"/>
  <c r="E10" i="6"/>
  <c r="D11" i="1" l="1"/>
  <c r="E11" i="1" s="1"/>
  <c r="C22" i="1"/>
  <c r="D7" i="1"/>
  <c r="E7" i="1" s="1"/>
  <c r="E9" i="1"/>
  <c r="E10" i="1"/>
  <c r="E13" i="1"/>
  <c r="E14" i="1"/>
  <c r="E15" i="1"/>
  <c r="E16" i="1"/>
  <c r="E17" i="1"/>
  <c r="E21" i="1"/>
  <c r="D22" i="1" l="1"/>
  <c r="E22" i="1" s="1"/>
  <c r="D9" i="4" l="1"/>
  <c r="C9" i="4"/>
  <c r="E10" i="4"/>
  <c r="D7" i="4"/>
  <c r="C7" i="4" l="1"/>
  <c r="C14" i="4"/>
  <c r="E8" i="4"/>
  <c r="E9" i="4"/>
  <c r="E11" i="4"/>
  <c r="E12" i="4"/>
  <c r="D6" i="4"/>
  <c r="E7" i="4" l="1"/>
  <c r="E8" i="5" l="1"/>
  <c r="D9" i="5" l="1"/>
  <c r="C9" i="5"/>
  <c r="E6" i="4" l="1"/>
  <c r="E13" i="4"/>
  <c r="E14" i="4" l="1"/>
  <c r="E7" i="5"/>
  <c r="E9" i="5" s="1"/>
  <c r="D14" i="4"/>
  <c r="E19" i="1"/>
</calcChain>
</file>

<file path=xl/sharedStrings.xml><?xml version="1.0" encoding="utf-8"?>
<sst xmlns="http://schemas.openxmlformats.org/spreadsheetml/2006/main" count="63" uniqueCount="39">
  <si>
    <t>รายงานการใช้จ่ายเงินงบประมาณด้านวิทยาศาสตร์ วิจัยและนวัตกรรม (สกสว.)</t>
  </si>
  <si>
    <t>เบิกจ่ายทั้งสิ้น</t>
  </si>
  <si>
    <t xml:space="preserve">งบประมาณคงเหลือทั้งสิ้น </t>
  </si>
  <si>
    <t>งบประมาณที่ได้รับจัดสรร</t>
  </si>
  <si>
    <t>ชื่อหน่วยเบิกจ่าย    สำนักพัฒนาอาหารสัตว์                       รหัสศูนย์ต้นทุน    0700600053</t>
  </si>
  <si>
    <t>ชื่อหน่วยเบิกจ่าย    สถาบันสุขภาพสัตว์แห่งชาติ                       รหัสศูนย์ต้นทุน    0700600010</t>
  </si>
  <si>
    <t>ชื่อหน่วยเบิกจ่าย    สำนักพัฒนาพันธุ์สัตว์                       รหัสศูนย์ต้นทุน    0700600017</t>
  </si>
  <si>
    <t>โครงการ</t>
  </si>
  <si>
    <t>ลำดับ</t>
  </si>
  <si>
    <t>การใช้กากกาแฟและกากใบชาที่มีฤทธิ์ทางชีวภาพเป็นสารเสริมในอาหารสัตว์ เพื่อลดการใช้ยาปฏิชีวนะในระบบการผลิตสุกร</t>
  </si>
  <si>
    <t>ผลของอัตราปุ๋ยฟอสฟอรัสและโพแทสเซียมต่อผลผลิตและคุณภาพเมล็ดพันธุ์ของถั่วอัลฟัลฟาพันธุ์นีโอทาชิวากาบา</t>
  </si>
  <si>
    <t>การจำแนกสายพันธุ์ไก่พื้นเมืองไทยโดยใช้ลักษณะทางสัณฐานวิทยาและเครื่องหมายดีเอ็นเอไมโครแซทเทลไลท์</t>
  </si>
  <si>
    <t>เงินนอกงบประมาณฝากคลัง ประจำปีงบประมาณ พ.ศ.2566</t>
  </si>
  <si>
    <t>การผลิตโมโนโคลนอลแอนติบอดีที่จําเพาะต่ออินเตอเฟรอนแกมมาของโคและโปรตีนที่เป็นแอนติเจนของเชื้อ Mycobacterium bovis (M. bovis) ชนิด CFP-10 และ ESAT-6 เพื่อใช้พัฒนาชุดตรวจโรควัณโรคโคชนิด immunosensor</t>
  </si>
  <si>
    <t>การพัฒนาชุดตรวจโรคบรูเซลลาชนิด ELISA ต่อเชื้อ Brucella abortus และ Brucella melitensis โดยใช้ไลโปโพลีแซคาไรด์บริสุทธิ์เป็นแอนติเจน</t>
  </si>
  <si>
    <t>การผลิต Conjugate vaccine ต่อเชื้อ Salmonella enterica subsp. enterica Serovar Typhimurium (S. ser. Typhimurium) โดยใช้ O-Antigen</t>
  </si>
  <si>
    <t>การพัฒนาชุดตรวจรวดเร็วสาหรับการตรวจหาเชื้อ Staphylococcus aureus ที่ก่อให้เกิดโรคเต้านมอักเสบ ด้วยเทคนิค Recombinase Polymerase Amplification ร่วมกับ Lateral Flow</t>
  </si>
  <si>
    <t>การทดสอบประสิทธิภาพของ mucosal vaccine ต่อโรคปากและเท้าเปื่อยในหนูทดลอง</t>
  </si>
  <si>
    <t>การสำรวจชนิดและตรวจหาเชื้อไวรัสลัมปี สกิน ในแมลงดูดเลือดและเห็บในฟาร์มโคที่เกิดโรคในเขตภาคกลางของประเทศไทย</t>
  </si>
  <si>
    <t>*งบลงทุน รายการค่าครุภัณฑ์วิทยาศาสตร์</t>
  </si>
  <si>
    <t>การวิจัยและนวัตกรรมเพื่อเพิ่มประสิทธิภาพการผลิตสุกรพันธุ์ปากช่อง 5</t>
  </si>
  <si>
    <t xml:space="preserve">วิจัยการจัดการอาหารสัตว์เพื่อเพิ่มประสิทธิภาพการเลี้ยงสุกรลูกผสมปากช่อง 5
</t>
  </si>
  <si>
    <t>การความต้องการโปรตีน พลังงาน และแร่ธาตุของสุกรลูกผสมพันธุ์ปากช่อง 5 ของกรมปศุสัตว์ เพศเมีย ระยะรุ่น (น้ำหนัก 30-60 กิโลกรัม)</t>
  </si>
  <si>
    <t xml:space="preserve">การความต้องการโปรตีน พลังงาน และแร่ธาตุของสุกรลูกผสมพันธุ์ปากช่อง 5 ของกรมปศุสัตว์ เพศผู้ตอน ระยะรุ่น (น้ำหนัก 30-60 กิโลกรัม)
</t>
  </si>
  <si>
    <t>การวิจัยการจัดการอาหารเป็ดเทศกบินทร์บุรีแบบแม่นยำ</t>
  </si>
  <si>
    <t>ความต้องการพลังงาน โปรตีนและแร่ธาตุเพื่อการดำรงชีพและการเจริญเติบโตของเป็ดเทศกบินทร์บุรี คละเพศ ระยะแรกเกิด – 28 วัน</t>
  </si>
  <si>
    <t xml:space="preserve">ความต้องการพลังงาน โปรตีน และแร่ธาตุเพื่อการดำรงชีพและการเจริญเติบโตของเป็ดเทศกบินทร์บุรี เพศผู้ และเพศเมีย ระยะ 28-56 วัน
</t>
  </si>
  <si>
    <t>ความต้องการพลังงาน โปรตีนและแร่ธาตุเพื่อการดำรงชีพและการเจริญเติบโตของเป็ดเทศกบินทร์บุรี อายุ 56-84 วัน</t>
  </si>
  <si>
    <t xml:space="preserve">คุณค่าทางโภชนะของวัตถุดิบอาหารสัตว์แหล่งพลังงานสำหรับเลี้ยงเป็ดเทศกบินทร์บุรี
</t>
  </si>
  <si>
    <t xml:space="preserve">คุณค่าทางโภชนะของวัตถุดิบอาหารสัตว์แหล่งโปรตีนสำหรับเลี้ยงเป็ดเทศกบินทร์บุรี
</t>
  </si>
  <si>
    <t>การวิจัยเพื่อเพิ่มประสิทธิภาพระบบการเลี้ยงแพะเนื้อและโคนมแบบเกษตรกรมีส่วนร่วม</t>
  </si>
  <si>
    <t>การประเมินลักษณะทางด้านเศรษฐศาสตร์ สิ่งแวดล้อมและระดับการยอมรับเทคโนโลยีของระบบการเลี้ยงโคนมที่มีการจัดการอาหารสัตว์โดยใช้ศูนย์ผลิตและกระจายอาหารสัตว์ส่วนของสหกรณ์</t>
  </si>
  <si>
    <t>วิจัยและพัฒนาการผลิตถั่วอัลฟัลฟาพันธุ์นีโอทาชิวากาบาในประเทศไทย</t>
  </si>
  <si>
    <t>ชื่อหน่วยเบิกจ่าย    กองส่งเสริมและพัฒนาการปศุสัตว์                       รหัสศูนย์ต้นทุน    0700600015</t>
  </si>
  <si>
    <t>การศึกษารูปแบบฟาร์มโคนมที่เหมาะสมในการส่งเสริมและพัฒนาศักยภาพการเลี้ยงโคนมสู่การเกษตรแม่นยำ</t>
  </si>
  <si>
    <t>สมรรถภาพการให้ไข่และการสืบพันธุ์ของไก่ประดู่หางดำเชียงใหม่สายพันธุ์ไข่ดกในฟาร์มเครือข่ายปรับปรุงพันธุ์และขยายพันธุ์สัตว์</t>
  </si>
  <si>
    <t xml:space="preserve">การพัฒนาปรับปรุงพันธุ์ปศุสัตว์และระบบการผลิตเพื่อเพิ่มประสิทธิภาพและความยั่งยืน
</t>
  </si>
  <si>
    <t>การวิเคราะห์ห่วงโซ่คุณค่าและการประเมินผลกระทบทางด้านสิ่งแวดล้อมของระบบการผลิตสุกรขุนลูกผสมพันธุ์ปากช่อง 5 ของกรมปศุสัตว์</t>
  </si>
  <si>
    <t>การวิจัยเพื่อเพิ่มประสิทธิภาพระบบการเลี้ยงแพะเนื้อและโคนมแบบเกษตรกรมีส่วนร่วม (โครงการของ สอส.)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</si>
</sst>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sz val="18"/>
      <color theme="1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8"/>
      <color rgb="FF000000"/>
      <name val="TH SarabunPSK"/>
      <family val="2"/>
    </font>
    <font>
      <b/>
      <sz val="16"/>
      <color rgb="FF000000"/>
      <name val="TH SarabunPSK"/>
      <family val="2"/>
    </font>
    <font>
      <sz val="18"/>
      <color rgb="FF000000"/>
      <name val="TH SarabunPSK"/>
      <family val="2"/>
    </font>
    <font>
      <b/>
      <sz val="18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theme="9" tint="0.79998168889431442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7" fillId="0" borderId="0" xfId="0" applyFont="1" applyAlignment="1">
      <alignment vertical="top" wrapText="1" shrinkToFit="1"/>
    </xf>
    <xf numFmtId="0" fontId="2" fillId="0" borderId="0" xfId="0" applyFont="1" applyAlignment="1">
      <alignment vertical="top" wrapText="1"/>
    </xf>
    <xf numFmtId="0" fontId="6" fillId="0" borderId="0" xfId="0" applyFont="1"/>
    <xf numFmtId="40" fontId="3" fillId="0" borderId="1" xfId="1" applyNumberFormat="1" applyFont="1" applyBorder="1" applyAlignment="1">
      <alignment vertical="top"/>
    </xf>
    <xf numFmtId="40" fontId="3" fillId="0" borderId="0" xfId="1" applyNumberFormat="1" applyFont="1" applyAlignment="1">
      <alignment vertical="top"/>
    </xf>
    <xf numFmtId="40" fontId="3" fillId="0" borderId="5" xfId="1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0" fillId="3" borderId="3" xfId="0" applyFont="1" applyFill="1" applyBorder="1" applyAlignment="1">
      <alignment horizontal="center" vertical="center"/>
    </xf>
    <xf numFmtId="40" fontId="10" fillId="3" borderId="1" xfId="0" applyNumberFormat="1" applyFont="1" applyFill="1" applyBorder="1" applyAlignment="1">
      <alignment horizontal="center" vertical="center"/>
    </xf>
    <xf numFmtId="40" fontId="10" fillId="3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0" fontId="3" fillId="0" borderId="6" xfId="1" applyNumberFormat="1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40" fontId="3" fillId="0" borderId="4" xfId="1" applyNumberFormat="1" applyFont="1" applyBorder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40" fontId="3" fillId="0" borderId="7" xfId="1" applyNumberFormat="1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10" fillId="4" borderId="3" xfId="0" applyFont="1" applyFill="1" applyBorder="1" applyAlignment="1">
      <alignment horizontal="center" vertical="top"/>
    </xf>
    <xf numFmtId="40" fontId="10" fillId="4" borderId="1" xfId="0" applyNumberFormat="1" applyFont="1" applyFill="1" applyBorder="1" applyAlignment="1">
      <alignment horizontal="center" vertical="top"/>
    </xf>
    <xf numFmtId="40" fontId="10" fillId="4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0" fontId="4" fillId="2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40" fontId="4" fillId="0" borderId="1" xfId="1" applyNumberFormat="1" applyFont="1" applyBorder="1" applyAlignment="1">
      <alignment vertical="top"/>
    </xf>
    <xf numFmtId="0" fontId="6" fillId="0" borderId="6" xfId="0" applyFont="1" applyBorder="1" applyAlignment="1">
      <alignment horizontal="center" vertical="top"/>
    </xf>
    <xf numFmtId="0" fontId="6" fillId="0" borderId="6" xfId="0" applyFont="1" applyBorder="1" applyAlignment="1">
      <alignment vertical="top" wrapText="1"/>
    </xf>
    <xf numFmtId="40" fontId="12" fillId="0" borderId="6" xfId="1" applyNumberFormat="1" applyFont="1" applyBorder="1" applyAlignment="1">
      <alignment vertical="top" wrapText="1" shrinkToFit="1"/>
    </xf>
    <xf numFmtId="0" fontId="6" fillId="0" borderId="4" xfId="0" applyFont="1" applyBorder="1" applyAlignment="1">
      <alignment horizontal="center" vertical="top"/>
    </xf>
    <xf numFmtId="0" fontId="6" fillId="0" borderId="0" xfId="0" applyFont="1" applyAlignment="1">
      <alignment vertical="top" wrapText="1"/>
    </xf>
    <xf numFmtId="40" fontId="4" fillId="0" borderId="0" xfId="1" applyNumberFormat="1" applyFont="1" applyAlignment="1">
      <alignment vertical="top"/>
    </xf>
    <xf numFmtId="0" fontId="4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40" fontId="4" fillId="0" borderId="10" xfId="1" applyNumberFormat="1" applyFont="1" applyBorder="1" applyAlignment="1">
      <alignment vertical="top"/>
    </xf>
    <xf numFmtId="40" fontId="12" fillId="0" borderId="1" xfId="1" applyNumberFormat="1" applyFont="1" applyBorder="1" applyAlignment="1">
      <alignment vertical="top" wrapText="1" shrinkToFit="1"/>
    </xf>
    <xf numFmtId="0" fontId="2" fillId="0" borderId="9" xfId="0" applyFont="1" applyBorder="1" applyAlignment="1">
      <alignment vertical="top"/>
    </xf>
    <xf numFmtId="0" fontId="2" fillId="0" borderId="8" xfId="0" applyFont="1" applyBorder="1" applyAlignment="1">
      <alignment horizontal="center" vertical="top"/>
    </xf>
    <xf numFmtId="0" fontId="2" fillId="0" borderId="12" xfId="0" applyFont="1" applyBorder="1" applyAlignment="1">
      <alignment vertical="top"/>
    </xf>
    <xf numFmtId="43" fontId="2" fillId="0" borderId="4" xfId="1" applyFont="1" applyFill="1" applyBorder="1" applyAlignment="1">
      <alignment vertical="top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/>
    </xf>
    <xf numFmtId="0" fontId="2" fillId="0" borderId="13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43" fontId="3" fillId="0" borderId="4" xfId="1" applyFont="1" applyFill="1" applyBorder="1" applyAlignment="1">
      <alignment vertical="top"/>
    </xf>
    <xf numFmtId="40" fontId="3" fillId="0" borderId="8" xfId="1" applyNumberFormat="1" applyFont="1" applyBorder="1" applyAlignment="1">
      <alignment vertical="top"/>
    </xf>
    <xf numFmtId="0" fontId="2" fillId="0" borderId="9" xfId="0" applyFont="1" applyFill="1" applyBorder="1" applyAlignment="1">
      <alignment vertical="top"/>
    </xf>
    <xf numFmtId="0" fontId="2" fillId="2" borderId="6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40" fontId="10" fillId="3" borderId="6" xfId="0" applyNumberFormat="1" applyFont="1" applyFill="1" applyBorder="1" applyAlignment="1">
      <alignment horizontal="center" vertical="center"/>
    </xf>
    <xf numFmtId="40" fontId="10" fillId="3" borderId="15" xfId="0" applyNumberFormat="1" applyFont="1" applyFill="1" applyBorder="1" applyAlignment="1">
      <alignment horizontal="center" vertical="center"/>
    </xf>
    <xf numFmtId="40" fontId="10" fillId="0" borderId="12" xfId="0" applyNumberFormat="1" applyFont="1" applyFill="1" applyBorder="1" applyAlignment="1">
      <alignment horizontal="center" vertical="center"/>
    </xf>
    <xf numFmtId="40" fontId="10" fillId="0" borderId="13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top"/>
    </xf>
    <xf numFmtId="0" fontId="2" fillId="0" borderId="16" xfId="0" applyFont="1" applyFill="1" applyBorder="1" applyAlignment="1">
      <alignment horizontal="center" vertical="top"/>
    </xf>
    <xf numFmtId="0" fontId="2" fillId="0" borderId="17" xfId="0" applyFont="1" applyFill="1" applyBorder="1" applyAlignment="1">
      <alignment horizontal="center" vertical="top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zoomScale="90" zoomScaleNormal="90" workbookViewId="0">
      <selection activeCell="H5" sqref="H5"/>
    </sheetView>
  </sheetViews>
  <sheetFormatPr defaultRowHeight="23.25" x14ac:dyDescent="0.2"/>
  <cols>
    <col min="1" max="1" width="6.375" style="28" customWidth="1"/>
    <col min="2" max="2" width="50.375" style="45" customWidth="1"/>
    <col min="3" max="3" width="24.75" style="45" customWidth="1"/>
    <col min="4" max="5" width="24.75" style="46" customWidth="1"/>
    <col min="6" max="16384" width="9" style="27"/>
  </cols>
  <sheetData>
    <row r="1" spans="1:5" s="7" customFormat="1" x14ac:dyDescent="0.35">
      <c r="A1" s="47" t="s">
        <v>0</v>
      </c>
      <c r="B1" s="47"/>
      <c r="C1" s="47"/>
      <c r="D1" s="47"/>
      <c r="E1" s="47"/>
    </row>
    <row r="2" spans="1:5" s="7" customFormat="1" x14ac:dyDescent="0.35">
      <c r="A2" s="47" t="s">
        <v>12</v>
      </c>
      <c r="B2" s="47"/>
      <c r="C2" s="47"/>
      <c r="D2" s="47"/>
      <c r="E2" s="47"/>
    </row>
    <row r="3" spans="1:5" s="7" customFormat="1" x14ac:dyDescent="0.35">
      <c r="A3" s="47" t="s">
        <v>5</v>
      </c>
      <c r="B3" s="47"/>
      <c r="C3" s="47"/>
      <c r="D3" s="47"/>
      <c r="E3" s="47"/>
    </row>
    <row r="4" spans="1:5" s="7" customFormat="1" x14ac:dyDescent="0.35">
      <c r="A4" s="19"/>
      <c r="B4" s="16"/>
      <c r="C4" s="16"/>
      <c r="D4" s="16"/>
      <c r="E4" s="16"/>
    </row>
    <row r="5" spans="1:5" s="2" customFormat="1" x14ac:dyDescent="0.2">
      <c r="A5" s="35" t="s">
        <v>8</v>
      </c>
      <c r="B5" s="36" t="s">
        <v>7</v>
      </c>
      <c r="C5" s="37" t="s">
        <v>3</v>
      </c>
      <c r="D5" s="37" t="s">
        <v>1</v>
      </c>
      <c r="E5" s="37" t="s">
        <v>2</v>
      </c>
    </row>
    <row r="6" spans="1:5" ht="116.25" x14ac:dyDescent="0.2">
      <c r="A6" s="38">
        <v>1</v>
      </c>
      <c r="B6" s="39" t="s">
        <v>13</v>
      </c>
      <c r="C6" s="40">
        <v>788000</v>
      </c>
      <c r="D6" s="40">
        <f>1480+452791.9+296711</f>
        <v>750982.9</v>
      </c>
      <c r="E6" s="40">
        <f>+C6-D6</f>
        <v>37017.099999999977</v>
      </c>
    </row>
    <row r="7" spans="1:5" ht="69.75" x14ac:dyDescent="0.2">
      <c r="A7" s="41">
        <v>3</v>
      </c>
      <c r="B7" s="42" t="s">
        <v>14</v>
      </c>
      <c r="C7" s="40">
        <f>2020000-C8</f>
        <v>1090000</v>
      </c>
      <c r="D7" s="40">
        <f>1991234.12-929800</f>
        <v>1061434.1200000001</v>
      </c>
      <c r="E7" s="40">
        <f t="shared" ref="E7" si="0">+C7-D7</f>
        <v>28565.879999999888</v>
      </c>
    </row>
    <row r="8" spans="1:5" x14ac:dyDescent="0.2">
      <c r="A8" s="44"/>
      <c r="B8" s="55" t="s">
        <v>19</v>
      </c>
      <c r="C8" s="40">
        <v>930000</v>
      </c>
      <c r="D8" s="40">
        <v>929800</v>
      </c>
      <c r="E8" s="40">
        <f t="shared" ref="E8:E13" si="1">+C8-D8</f>
        <v>200</v>
      </c>
    </row>
    <row r="9" spans="1:5" ht="69.75" x14ac:dyDescent="0.2">
      <c r="A9" s="41">
        <v>4</v>
      </c>
      <c r="B9" s="42" t="s">
        <v>15</v>
      </c>
      <c r="C9" s="40">
        <f>786000-130000</f>
        <v>656000</v>
      </c>
      <c r="D9" s="40">
        <f>714477.8-127000</f>
        <v>587477.80000000005</v>
      </c>
      <c r="E9" s="40">
        <f t="shared" si="1"/>
        <v>68522.199999999953</v>
      </c>
    </row>
    <row r="10" spans="1:5" x14ac:dyDescent="0.2">
      <c r="A10" s="44"/>
      <c r="B10" s="55" t="s">
        <v>19</v>
      </c>
      <c r="C10" s="40">
        <v>130000</v>
      </c>
      <c r="D10" s="40">
        <v>127000</v>
      </c>
      <c r="E10" s="40">
        <f t="shared" ref="E10" si="2">+C10-D10</f>
        <v>3000</v>
      </c>
    </row>
    <row r="11" spans="1:5" ht="93" x14ac:dyDescent="0.2">
      <c r="A11" s="38">
        <v>5</v>
      </c>
      <c r="B11" s="39" t="s">
        <v>16</v>
      </c>
      <c r="C11" s="40">
        <v>375000</v>
      </c>
      <c r="D11" s="40">
        <v>188264.68</v>
      </c>
      <c r="E11" s="40">
        <f t="shared" si="1"/>
        <v>186735.32</v>
      </c>
    </row>
    <row r="12" spans="1:5" ht="46.5" x14ac:dyDescent="0.2">
      <c r="A12" s="38">
        <v>6</v>
      </c>
      <c r="B12" s="39" t="s">
        <v>17</v>
      </c>
      <c r="C12" s="43">
        <v>1820000</v>
      </c>
      <c r="D12" s="40">
        <v>1818379.4</v>
      </c>
      <c r="E12" s="40">
        <f t="shared" si="1"/>
        <v>1620.6000000000931</v>
      </c>
    </row>
    <row r="13" spans="1:5" ht="69.75" x14ac:dyDescent="0.2">
      <c r="A13" s="41">
        <v>7</v>
      </c>
      <c r="B13" s="39" t="s">
        <v>18</v>
      </c>
      <c r="C13" s="40">
        <v>569800</v>
      </c>
      <c r="D13" s="57">
        <v>524513.89</v>
      </c>
      <c r="E13" s="40">
        <f t="shared" si="1"/>
        <v>45286.109999999986</v>
      </c>
    </row>
    <row r="14" spans="1:5" ht="24" thickBot="1" x14ac:dyDescent="0.25">
      <c r="A14" s="38"/>
      <c r="B14" s="55"/>
      <c r="C14" s="56">
        <f>SUM(C6:C13)</f>
        <v>6358800</v>
      </c>
      <c r="D14" s="56">
        <f>SUM(D6:D13)</f>
        <v>5987852.79</v>
      </c>
      <c r="E14" s="56">
        <f>SUM(E6:E13)</f>
        <v>370947.2099999999</v>
      </c>
    </row>
    <row r="15" spans="1:5" ht="24" thickTop="1" x14ac:dyDescent="0.2"/>
  </sheetData>
  <mergeCells count="3">
    <mergeCell ref="A1:E1"/>
    <mergeCell ref="A2:E2"/>
    <mergeCell ref="A3:E3"/>
  </mergeCells>
  <printOptions horizontalCentered="1"/>
  <pageMargins left="0.31496062992125984" right="0.11811023622047245" top="0.74803149606299213" bottom="0.55118110236220474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3"/>
  <sheetViews>
    <sheetView topLeftCell="A4" zoomScale="90" zoomScaleNormal="90" workbookViewId="0">
      <selection activeCell="I10" sqref="I10"/>
    </sheetView>
  </sheetViews>
  <sheetFormatPr defaultRowHeight="21" x14ac:dyDescent="0.2"/>
  <cols>
    <col min="1" max="1" width="4.875" style="20" bestFit="1" customWidth="1"/>
    <col min="2" max="2" width="54.5" style="6" customWidth="1"/>
    <col min="3" max="5" width="23.125" style="9" customWidth="1"/>
    <col min="6" max="16384" width="9" style="4"/>
  </cols>
  <sheetData>
    <row r="1" spans="1:8" x14ac:dyDescent="0.2">
      <c r="A1" s="50" t="s">
        <v>0</v>
      </c>
      <c r="B1" s="50"/>
      <c r="C1" s="50"/>
      <c r="D1" s="50"/>
      <c r="E1" s="50"/>
    </row>
    <row r="2" spans="1:8" x14ac:dyDescent="0.2">
      <c r="A2" s="51" t="s">
        <v>12</v>
      </c>
      <c r="B2" s="51"/>
      <c r="C2" s="51"/>
      <c r="D2" s="51"/>
      <c r="E2" s="51"/>
    </row>
    <row r="3" spans="1:8" x14ac:dyDescent="0.2">
      <c r="A3" s="52" t="s">
        <v>4</v>
      </c>
      <c r="B3" s="52"/>
      <c r="C3" s="52"/>
      <c r="D3" s="52"/>
      <c r="E3" s="52"/>
    </row>
    <row r="4" spans="1:8" x14ac:dyDescent="0.2">
      <c r="B4" s="34"/>
      <c r="C4" s="34"/>
      <c r="D4" s="34"/>
      <c r="E4" s="34"/>
    </row>
    <row r="5" spans="1:8" s="20" customFormat="1" x14ac:dyDescent="0.2">
      <c r="A5" s="30" t="s">
        <v>8</v>
      </c>
      <c r="B5" s="31" t="s">
        <v>7</v>
      </c>
      <c r="C5" s="32" t="s">
        <v>3</v>
      </c>
      <c r="D5" s="33" t="s">
        <v>1</v>
      </c>
      <c r="E5" s="33" t="s">
        <v>2</v>
      </c>
      <c r="F5" s="29"/>
      <c r="G5" s="29"/>
      <c r="H5" s="29"/>
    </row>
    <row r="6" spans="1:8" x14ac:dyDescent="0.2">
      <c r="A6" s="48">
        <v>1</v>
      </c>
      <c r="B6" s="58" t="s">
        <v>32</v>
      </c>
      <c r="C6" s="62"/>
      <c r="D6" s="62"/>
      <c r="E6" s="64"/>
    </row>
    <row r="7" spans="1:8" ht="42" x14ac:dyDescent="0.2">
      <c r="A7" s="59"/>
      <c r="B7" s="66" t="s">
        <v>10</v>
      </c>
      <c r="C7" s="61">
        <v>7120</v>
      </c>
      <c r="D7" s="61">
        <f>4960+2080</f>
        <v>7040</v>
      </c>
      <c r="E7" s="24">
        <f>+C7-D7</f>
        <v>80</v>
      </c>
    </row>
    <row r="8" spans="1:8" x14ac:dyDescent="0.2">
      <c r="A8" s="48">
        <v>2</v>
      </c>
      <c r="B8" s="58" t="s">
        <v>21</v>
      </c>
      <c r="C8" s="60"/>
      <c r="D8" s="60"/>
      <c r="E8" s="26"/>
      <c r="F8" s="5"/>
      <c r="G8" s="5"/>
      <c r="H8" s="5"/>
    </row>
    <row r="9" spans="1:8" ht="42" x14ac:dyDescent="0.2">
      <c r="A9" s="59"/>
      <c r="B9" s="65" t="s">
        <v>22</v>
      </c>
      <c r="C9" s="61">
        <v>118000</v>
      </c>
      <c r="D9" s="61">
        <v>117701.07</v>
      </c>
      <c r="E9" s="24">
        <f t="shared" ref="E8:E22" si="0">+C9-D9</f>
        <v>298.92999999999302</v>
      </c>
      <c r="F9" s="5"/>
      <c r="G9" s="5"/>
      <c r="H9" s="5"/>
    </row>
    <row r="10" spans="1:8" ht="63" x14ac:dyDescent="0.2">
      <c r="A10" s="59"/>
      <c r="B10" s="11" t="s">
        <v>23</v>
      </c>
      <c r="C10" s="61">
        <v>118000</v>
      </c>
      <c r="D10" s="61">
        <v>117996.2</v>
      </c>
      <c r="E10" s="24">
        <f t="shared" si="0"/>
        <v>3.8000000000029104</v>
      </c>
      <c r="F10" s="5"/>
      <c r="G10" s="5"/>
      <c r="H10" s="5"/>
    </row>
    <row r="11" spans="1:8" ht="42" x14ac:dyDescent="0.2">
      <c r="A11" s="59"/>
      <c r="B11" s="68" t="s">
        <v>37</v>
      </c>
      <c r="C11" s="61">
        <v>20000</v>
      </c>
      <c r="D11" s="61">
        <f>6475+4610+4518</f>
        <v>15603</v>
      </c>
      <c r="E11" s="24">
        <f t="shared" si="0"/>
        <v>4397</v>
      </c>
    </row>
    <row r="12" spans="1:8" x14ac:dyDescent="0.2">
      <c r="A12" s="48">
        <v>3</v>
      </c>
      <c r="B12" s="58" t="s">
        <v>24</v>
      </c>
      <c r="C12" s="60"/>
      <c r="D12" s="60"/>
      <c r="E12" s="63"/>
    </row>
    <row r="13" spans="1:8" ht="42" x14ac:dyDescent="0.2">
      <c r="A13" s="59"/>
      <c r="B13" s="66" t="s">
        <v>25</v>
      </c>
      <c r="C13" s="61">
        <v>21500</v>
      </c>
      <c r="D13" s="61">
        <v>21500</v>
      </c>
      <c r="E13" s="24">
        <f t="shared" si="0"/>
        <v>0</v>
      </c>
    </row>
    <row r="14" spans="1:8" ht="63" x14ac:dyDescent="0.2">
      <c r="A14" s="59"/>
      <c r="B14" s="11" t="s">
        <v>26</v>
      </c>
      <c r="C14" s="61">
        <v>43000</v>
      </c>
      <c r="D14" s="61">
        <v>43000</v>
      </c>
      <c r="E14" s="24">
        <f t="shared" si="0"/>
        <v>0</v>
      </c>
    </row>
    <row r="15" spans="1:8" ht="42" x14ac:dyDescent="0.2">
      <c r="A15" s="59"/>
      <c r="B15" s="68" t="s">
        <v>27</v>
      </c>
      <c r="C15" s="61">
        <v>43000</v>
      </c>
      <c r="D15" s="61">
        <v>42800</v>
      </c>
      <c r="E15" s="24">
        <f t="shared" si="0"/>
        <v>200</v>
      </c>
    </row>
    <row r="16" spans="1:8" ht="63" x14ac:dyDescent="0.2">
      <c r="A16" s="59"/>
      <c r="B16" s="67" t="s">
        <v>28</v>
      </c>
      <c r="C16" s="61">
        <v>25000</v>
      </c>
      <c r="D16" s="61">
        <v>24931</v>
      </c>
      <c r="E16" s="24">
        <f t="shared" si="0"/>
        <v>69</v>
      </c>
    </row>
    <row r="17" spans="1:5" ht="63" x14ac:dyDescent="0.2">
      <c r="A17" s="59"/>
      <c r="B17" s="67" t="s">
        <v>29</v>
      </c>
      <c r="C17" s="61">
        <v>25000</v>
      </c>
      <c r="D17" s="61">
        <v>24999.48</v>
      </c>
      <c r="E17" s="24">
        <f t="shared" si="0"/>
        <v>0.52000000000043656</v>
      </c>
    </row>
    <row r="18" spans="1:5" x14ac:dyDescent="0.2">
      <c r="A18" s="48">
        <v>4</v>
      </c>
      <c r="B18" s="58" t="s">
        <v>20</v>
      </c>
      <c r="C18" s="60"/>
      <c r="D18" s="60"/>
      <c r="E18" s="26"/>
    </row>
    <row r="19" spans="1:5" ht="42" x14ac:dyDescent="0.2">
      <c r="A19" s="59"/>
      <c r="B19" s="68" t="s">
        <v>9</v>
      </c>
      <c r="C19" s="61">
        <v>366900</v>
      </c>
      <c r="D19" s="61">
        <v>366316.31</v>
      </c>
      <c r="E19" s="24">
        <f>+C19-D19</f>
        <v>583.69000000000233</v>
      </c>
    </row>
    <row r="20" spans="1:5" x14ac:dyDescent="0.2">
      <c r="A20" s="48">
        <v>5</v>
      </c>
      <c r="B20" s="58" t="s">
        <v>30</v>
      </c>
      <c r="C20" s="60"/>
      <c r="D20" s="60"/>
      <c r="E20" s="63"/>
    </row>
    <row r="21" spans="1:5" ht="63" x14ac:dyDescent="0.2">
      <c r="A21" s="59"/>
      <c r="B21" s="66" t="s">
        <v>31</v>
      </c>
      <c r="C21" s="61">
        <v>70000</v>
      </c>
      <c r="D21" s="61">
        <v>62525</v>
      </c>
      <c r="E21" s="24">
        <f t="shared" si="0"/>
        <v>7475</v>
      </c>
    </row>
    <row r="22" spans="1:5" s="27" customFormat="1" ht="24" thickBot="1" x14ac:dyDescent="0.25">
      <c r="A22" s="38"/>
      <c r="B22" s="39"/>
      <c r="C22" s="56">
        <f>SUM(C6:C21)</f>
        <v>857520</v>
      </c>
      <c r="D22" s="56">
        <f>SUM(D6:D21)</f>
        <v>844412.06</v>
      </c>
      <c r="E22" s="56">
        <f t="shared" si="0"/>
        <v>13107.939999999944</v>
      </c>
    </row>
    <row r="23" spans="1:5" ht="21.75" thickTop="1" x14ac:dyDescent="0.2"/>
  </sheetData>
  <mergeCells count="8">
    <mergeCell ref="A20:A21"/>
    <mergeCell ref="A6:A7"/>
    <mergeCell ref="A12:A17"/>
    <mergeCell ref="A1:E1"/>
    <mergeCell ref="A2:E2"/>
    <mergeCell ref="A3:E3"/>
    <mergeCell ref="A18:A19"/>
    <mergeCell ref="A8:A11"/>
  </mergeCells>
  <printOptions horizontalCentered="1"/>
  <pageMargins left="0.39370078740157483" right="0.19685039370078741" top="0.59055118110236227" bottom="0.35433070866141736" header="0.31496062992125984" footer="0.31496062992125984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0"/>
  <sheetViews>
    <sheetView zoomScale="90" zoomScaleNormal="90" workbookViewId="0">
      <selection activeCell="F14" sqref="F14"/>
    </sheetView>
  </sheetViews>
  <sheetFormatPr defaultRowHeight="21" x14ac:dyDescent="0.2"/>
  <cols>
    <col min="1" max="1" width="4.875" style="20" bestFit="1" customWidth="1"/>
    <col min="2" max="2" width="47.5" style="6" customWidth="1"/>
    <col min="3" max="5" width="25.625" style="9" customWidth="1"/>
    <col min="6" max="16384" width="9" style="4"/>
  </cols>
  <sheetData>
    <row r="1" spans="1:8" s="2" customFormat="1" ht="30.75" customHeight="1" x14ac:dyDescent="0.2">
      <c r="A1" s="53" t="s">
        <v>0</v>
      </c>
      <c r="B1" s="53"/>
      <c r="C1" s="53"/>
      <c r="D1" s="53"/>
      <c r="E1" s="53"/>
    </row>
    <row r="2" spans="1:8" s="2" customFormat="1" ht="30.75" customHeight="1" x14ac:dyDescent="0.2">
      <c r="A2" s="54" t="s">
        <v>12</v>
      </c>
      <c r="B2" s="54"/>
      <c r="C2" s="54"/>
      <c r="D2" s="54"/>
      <c r="E2" s="54"/>
      <c r="F2" s="17"/>
      <c r="G2" s="18"/>
      <c r="H2" s="18"/>
    </row>
    <row r="3" spans="1:8" s="2" customFormat="1" ht="30.75" customHeight="1" x14ac:dyDescent="0.2">
      <c r="A3" s="53" t="s">
        <v>6</v>
      </c>
      <c r="B3" s="53"/>
      <c r="C3" s="53"/>
      <c r="D3" s="53"/>
      <c r="E3" s="53"/>
    </row>
    <row r="4" spans="1:8" s="2" customFormat="1" ht="13.5" customHeight="1" x14ac:dyDescent="0.65">
      <c r="A4" s="19"/>
      <c r="B4" s="3"/>
      <c r="C4" s="3"/>
      <c r="D4" s="3"/>
      <c r="E4" s="3"/>
    </row>
    <row r="5" spans="1:8" s="1" customFormat="1" ht="26.25" customHeight="1" x14ac:dyDescent="0.2">
      <c r="A5" s="72" t="s">
        <v>8</v>
      </c>
      <c r="B5" s="73" t="s">
        <v>7</v>
      </c>
      <c r="C5" s="74" t="s">
        <v>3</v>
      </c>
      <c r="D5" s="75" t="s">
        <v>1</v>
      </c>
      <c r="E5" s="75" t="s">
        <v>2</v>
      </c>
      <c r="F5" s="15"/>
      <c r="G5" s="15"/>
      <c r="H5" s="15"/>
    </row>
    <row r="6" spans="1:8" s="1" customFormat="1" ht="26.25" customHeight="1" x14ac:dyDescent="0.2">
      <c r="A6" s="78">
        <v>1</v>
      </c>
      <c r="B6" s="71" t="s">
        <v>36</v>
      </c>
      <c r="C6" s="76"/>
      <c r="D6" s="76"/>
      <c r="E6" s="77"/>
      <c r="F6" s="15"/>
      <c r="G6" s="15"/>
      <c r="H6" s="15"/>
    </row>
    <row r="7" spans="1:8" ht="57" customHeight="1" x14ac:dyDescent="0.2">
      <c r="A7" s="79"/>
      <c r="B7" s="23" t="s">
        <v>11</v>
      </c>
      <c r="C7" s="24">
        <v>1096200</v>
      </c>
      <c r="D7" s="24">
        <v>1063252.19</v>
      </c>
      <c r="E7" s="24">
        <f>+C7-D7</f>
        <v>32947.810000000056</v>
      </c>
    </row>
    <row r="8" spans="1:8" ht="57" customHeight="1" x14ac:dyDescent="0.2">
      <c r="A8" s="80"/>
      <c r="B8" s="23" t="s">
        <v>35</v>
      </c>
      <c r="C8" s="70">
        <v>59200</v>
      </c>
      <c r="D8" s="22">
        <f>44508+5365</f>
        <v>49873</v>
      </c>
      <c r="E8" s="8">
        <f>+C8-D8</f>
        <v>9327</v>
      </c>
    </row>
    <row r="9" spans="1:8" ht="21.75" thickBot="1" x14ac:dyDescent="0.25">
      <c r="A9" s="21"/>
      <c r="B9" s="21"/>
      <c r="C9" s="10">
        <f>SUM(C7:C8)</f>
        <v>1155400</v>
      </c>
      <c r="D9" s="10">
        <f t="shared" ref="D9:E9" si="0">SUM(D7:D8)</f>
        <v>1113125.19</v>
      </c>
      <c r="E9" s="10">
        <f t="shared" si="0"/>
        <v>42274.810000000056</v>
      </c>
    </row>
    <row r="10" spans="1:8" ht="21.75" thickTop="1" x14ac:dyDescent="0.2"/>
  </sheetData>
  <mergeCells count="4">
    <mergeCell ref="A1:E1"/>
    <mergeCell ref="A2:E2"/>
    <mergeCell ref="A3:E3"/>
    <mergeCell ref="A6:A8"/>
  </mergeCells>
  <printOptions horizontalCentered="1"/>
  <pageMargins left="0.39370078740157483" right="0.19685039370078741" top="0.78740157480314965" bottom="0.35433070866141736" header="0.31496062992125984" footer="0.31496062992125984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6F984-C056-4FDC-8744-54456B5D702D}">
  <sheetPr>
    <pageSetUpPr fitToPage="1"/>
  </sheetPr>
  <dimension ref="A1:H11"/>
  <sheetViews>
    <sheetView tabSelected="1" zoomScale="90" zoomScaleNormal="90" workbookViewId="0">
      <selection activeCell="B9" sqref="B9"/>
    </sheetView>
  </sheetViews>
  <sheetFormatPr defaultRowHeight="21" x14ac:dyDescent="0.2"/>
  <cols>
    <col min="1" max="1" width="4.875" style="20" bestFit="1" customWidth="1"/>
    <col min="2" max="2" width="47.5" style="6" customWidth="1"/>
    <col min="3" max="5" width="25.625" style="9" customWidth="1"/>
    <col min="6" max="16384" width="9" style="4"/>
  </cols>
  <sheetData>
    <row r="1" spans="1:8" s="2" customFormat="1" ht="23.25" x14ac:dyDescent="0.2">
      <c r="A1" s="53" t="s">
        <v>0</v>
      </c>
      <c r="B1" s="53"/>
      <c r="C1" s="53"/>
      <c r="D1" s="53"/>
      <c r="E1" s="53"/>
    </row>
    <row r="2" spans="1:8" s="2" customFormat="1" ht="23.25" x14ac:dyDescent="0.2">
      <c r="A2" s="54" t="s">
        <v>12</v>
      </c>
      <c r="B2" s="54"/>
      <c r="C2" s="54"/>
      <c r="D2" s="54"/>
      <c r="E2" s="54"/>
      <c r="F2" s="17"/>
      <c r="G2" s="18"/>
      <c r="H2" s="18"/>
    </row>
    <row r="3" spans="1:8" s="2" customFormat="1" ht="23.25" x14ac:dyDescent="0.2">
      <c r="A3" s="53" t="s">
        <v>33</v>
      </c>
      <c r="B3" s="53"/>
      <c r="C3" s="53"/>
      <c r="D3" s="53"/>
      <c r="E3" s="53"/>
    </row>
    <row r="4" spans="1:8" s="2" customFormat="1" ht="26.25" x14ac:dyDescent="0.35">
      <c r="A4" s="19"/>
      <c r="B4" s="3"/>
      <c r="C4" s="3"/>
      <c r="D4" s="3"/>
      <c r="E4" s="3"/>
    </row>
    <row r="5" spans="1:8" s="1" customFormat="1" x14ac:dyDescent="0.2">
      <c r="A5" s="25" t="s">
        <v>8</v>
      </c>
      <c r="B5" s="12" t="s">
        <v>7</v>
      </c>
      <c r="C5" s="13" t="s">
        <v>3</v>
      </c>
      <c r="D5" s="14" t="s">
        <v>1</v>
      </c>
      <c r="E5" s="14" t="s">
        <v>2</v>
      </c>
      <c r="F5" s="15"/>
      <c r="G5" s="15"/>
      <c r="H5" s="15"/>
    </row>
    <row r="6" spans="1:8" x14ac:dyDescent="0.2">
      <c r="A6" s="48">
        <v>1</v>
      </c>
      <c r="B6" s="58" t="s">
        <v>30</v>
      </c>
      <c r="C6" s="60"/>
      <c r="D6" s="60"/>
      <c r="E6" s="63"/>
    </row>
    <row r="7" spans="1:8" ht="42" x14ac:dyDescent="0.2">
      <c r="A7" s="49"/>
      <c r="B7" s="23" t="s">
        <v>34</v>
      </c>
      <c r="C7" s="24">
        <v>239580</v>
      </c>
      <c r="D7" s="24">
        <v>235460</v>
      </c>
      <c r="E7" s="24">
        <f>+C7-D7</f>
        <v>4120</v>
      </c>
    </row>
    <row r="8" spans="1:8" x14ac:dyDescent="0.2">
      <c r="A8" s="48">
        <v>5</v>
      </c>
      <c r="B8" s="58" t="s">
        <v>38</v>
      </c>
      <c r="C8" s="60"/>
      <c r="D8" s="60"/>
      <c r="E8" s="63"/>
    </row>
    <row r="9" spans="1:8" ht="63" x14ac:dyDescent="0.2">
      <c r="A9" s="59"/>
      <c r="B9" s="66" t="s">
        <v>31</v>
      </c>
      <c r="C9" s="69">
        <v>10000</v>
      </c>
      <c r="D9" s="69">
        <f>5940+4060</f>
        <v>10000</v>
      </c>
      <c r="E9" s="24">
        <f t="shared" ref="E9" si="0">+C9-D9</f>
        <v>0</v>
      </c>
    </row>
    <row r="10" spans="1:8" ht="21.75" thickBot="1" x14ac:dyDescent="0.25">
      <c r="A10" s="21"/>
      <c r="B10" s="11"/>
      <c r="C10" s="10">
        <f>SUM(C7:C9)</f>
        <v>249580</v>
      </c>
      <c r="D10" s="10">
        <f>SUM(D7:D9)</f>
        <v>245460</v>
      </c>
      <c r="E10" s="10">
        <f>SUM(E7:E9)</f>
        <v>4120</v>
      </c>
    </row>
    <row r="11" spans="1:8" ht="21.75" thickTop="1" x14ac:dyDescent="0.2"/>
  </sheetData>
  <mergeCells count="5">
    <mergeCell ref="A1:E1"/>
    <mergeCell ref="A2:E2"/>
    <mergeCell ref="A3:E3"/>
    <mergeCell ref="A8:A9"/>
    <mergeCell ref="A6:A7"/>
  </mergeCells>
  <printOptions horizontalCentered="1"/>
  <pageMargins left="0.59055118110236227" right="0.19685039370078741" top="0.78740157480314965" bottom="0.35433070866141736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สสช</vt:lpstr>
      <vt:lpstr>สอส</vt:lpstr>
      <vt:lpstr>สพพ</vt:lpstr>
      <vt:lpstr>กสส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nu _tuta</cp:lastModifiedBy>
  <cp:lastPrinted>2024-07-11T12:23:47Z</cp:lastPrinted>
  <dcterms:created xsi:type="dcterms:W3CDTF">2022-09-03T03:07:58Z</dcterms:created>
  <dcterms:modified xsi:type="dcterms:W3CDTF">2024-07-11T12:23:49Z</dcterms:modified>
</cp:coreProperties>
</file>